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3"/>
  </bookViews>
  <sheets>
    <sheet name="Zdroj" sheetId="1" r:id="rId1"/>
    <sheet name="04B-120-1" sheetId="3" r:id="rId2"/>
    <sheet name="04B-140-1" sheetId="2" r:id="rId3"/>
    <sheet name="04B-REF" sheetId="4" r:id="rId4"/>
  </sheets>
  <calcPr calcId="145621"/>
</workbook>
</file>

<file path=xl/calcChain.xml><?xml version="1.0" encoding="utf-8"?>
<calcChain xmlns="http://schemas.openxmlformats.org/spreadsheetml/2006/main">
  <c r="J20" i="4" l="1"/>
  <c r="J20" i="3" l="1"/>
  <c r="E76" i="2" l="1"/>
  <c r="E73" i="2" s="1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J10" i="4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J18" i="3" s="1"/>
  <c r="E11" i="3"/>
  <c r="E10" i="3"/>
  <c r="E9" i="3"/>
  <c r="J17" i="3" l="1"/>
  <c r="F71" i="3"/>
  <c r="J16" i="3"/>
  <c r="J10" i="3"/>
  <c r="J11" i="3"/>
  <c r="J14" i="3"/>
  <c r="J17" i="4"/>
  <c r="J15" i="4"/>
  <c r="J19" i="4"/>
  <c r="J16" i="4"/>
  <c r="J18" i="4"/>
  <c r="F71" i="4"/>
  <c r="E71" i="4"/>
  <c r="E71" i="3"/>
  <c r="E73" i="3" l="1"/>
  <c r="K21" i="3" s="1"/>
  <c r="E73" i="4"/>
  <c r="K21" i="4" s="1"/>
  <c r="F20" i="2"/>
  <c r="J12" i="3" l="1"/>
  <c r="J21" i="3"/>
  <c r="J21" i="4"/>
  <c r="J12" i="4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L12" i="3" l="1"/>
  <c r="J22" i="3"/>
  <c r="L21" i="3"/>
  <c r="J22" i="4"/>
  <c r="L12" i="4"/>
  <c r="L21" i="4"/>
  <c r="E10" i="2"/>
  <c r="F71" i="2"/>
  <c r="L13" i="3" l="1"/>
  <c r="L16" i="3"/>
  <c r="L19" i="3"/>
  <c r="L15" i="3"/>
  <c r="L11" i="3"/>
  <c r="L18" i="3"/>
  <c r="L14" i="3"/>
  <c r="L17" i="3"/>
  <c r="L10" i="3"/>
  <c r="L22" i="3" s="1"/>
  <c r="L20" i="3"/>
  <c r="L19" i="4"/>
  <c r="L14" i="4"/>
  <c r="L20" i="4"/>
  <c r="L10" i="4"/>
  <c r="L16" i="4"/>
  <c r="L11" i="4"/>
  <c r="L15" i="4"/>
  <c r="L17" i="4"/>
  <c r="L13" i="4"/>
  <c r="L18" i="4"/>
  <c r="E71" i="2"/>
  <c r="L22" i="4" l="1"/>
  <c r="E72" i="2"/>
</calcChain>
</file>

<file path=xl/sharedStrings.xml><?xml version="1.0" encoding="utf-8"?>
<sst xmlns="http://schemas.openxmlformats.org/spreadsheetml/2006/main" count="569" uniqueCount="111">
  <si>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</si>
  <si>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</si>
  <si>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</si>
  <si>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</si>
  <si>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</si>
  <si>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</si>
  <si>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</si>
  <si>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</si>
  <si>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</si>
  <si>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</si>
  <si>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</si>
  <si>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</si>
  <si>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</si>
  <si>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</si>
  <si>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</si>
  <si>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</si>
  <si>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</si>
  <si>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</si>
  <si>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</si>
  <si>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</si>
  <si>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</si>
  <si>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</si>
  <si>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</si>
  <si>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</si>
  <si>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</si>
  <si>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</si>
  <si>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</si>
  <si>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</si>
  <si>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</si>
  <si>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</si>
  <si>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</si>
  <si>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</si>
  <si>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</si>
  <si>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</si>
  <si>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</si>
  <si>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</si>
  <si>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</si>
  <si>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</si>
  <si>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</si>
  <si>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</si>
  <si>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</si>
  <si>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</si>
  <si>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</si>
  <si>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</si>
  <si>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</si>
  <si>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</si>
  <si>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</si>
  <si>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</si>
  <si>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</si>
  <si>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</si>
  <si>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</si>
  <si>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</si>
  <si>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</si>
  <si>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</si>
  <si>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</si>
  <si>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</si>
  <si>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</si>
  <si>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</si>
  <si>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</si>
  <si>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</si>
  <si>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</si>
  <si>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</si>
  <si>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</si>
  <si>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</si>
  <si>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</si>
  <si>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</si>
  <si>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</si>
  <si>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</si>
  <si>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</si>
  <si>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</si>
  <si>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</si>
  <si>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</si>
  <si>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</si>
  <si>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</si>
  <si>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</si>
  <si>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</si>
  <si>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</si>
  <si>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</si>
  <si>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</si>
  <si>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</si>
  <si>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</si>
  <si>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</si>
  <si>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</si>
  <si>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</si>
  <si>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</si>
  <si>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</si>
  <si>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</si>
  <si>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</si>
  <si>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</si>
  <si>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</si>
  <si>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</si>
  <si>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M č. 5 az 12</t>
  </si>
  <si>
    <t>M č. 5 až 8</t>
  </si>
  <si>
    <t>dĺžka úseku</t>
  </si>
  <si>
    <t>km</t>
  </si>
  <si>
    <t>SUMA ZRN CELKOM</t>
  </si>
  <si>
    <t>vedľajšie náklady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</si>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</sst>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10" fontId="0" fillId="0" borderId="1" xfId="0" applyNumberFormat="1" applyBorder="1" applyProtection="1">
      <protection locked="0"/>
    </xf>
    <xf numFmtId="4" fontId="6" fillId="0" borderId="0" xfId="0" applyNumberFormat="1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8" fillId="0" borderId="0" xfId="0" applyNumberFormat="1" applyFont="1" applyFill="1" applyBorder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4" fontId="6" fillId="6" borderId="0" xfId="0" applyNumberFormat="1" applyFont="1" applyFill="1" applyBorder="1" applyProtection="1">
      <protection locked="0"/>
    </xf>
    <xf numFmtId="164" fontId="6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0" fillId="0" borderId="0" xfId="0" applyNumberFormat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2" t="s">
        <v>57</v>
      </c>
      <c r="E6" s="52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3" zoomScaleNormal="100" workbookViewId="0">
      <selection activeCell="I72" sqref="I72: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9" width="12.85546875" style="14" customWidth="1"/>
    <col min="10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5" t="s">
        <v>63</v>
      </c>
      <c r="F6" s="5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4.4909999999999997</v>
      </c>
      <c r="E9" s="32">
        <f>D9*Zdroj!D9</f>
        <v>1212.57</v>
      </c>
      <c r="F9" s="33"/>
      <c r="G9" s="23"/>
      <c r="H9" s="37"/>
      <c r="I9" s="38" t="s">
        <v>97</v>
      </c>
      <c r="J9" s="39"/>
      <c r="K9" s="40"/>
      <c r="L9" s="41" t="s">
        <v>56</v>
      </c>
    </row>
    <row r="10" spans="2:12" x14ac:dyDescent="0.25">
      <c r="B10" s="20" t="s">
        <v>5</v>
      </c>
      <c r="C10" s="21" t="s">
        <v>4</v>
      </c>
      <c r="D10" s="22">
        <v>4.4909999999999997</v>
      </c>
      <c r="E10" s="32">
        <f>D10*Zdroj!D10</f>
        <v>359.28</v>
      </c>
      <c r="F10" s="33"/>
      <c r="G10" s="23"/>
      <c r="H10" s="37">
        <v>21</v>
      </c>
      <c r="I10" s="42" t="s">
        <v>98</v>
      </c>
      <c r="J10" s="43">
        <f>SUM(E9:F9,E14:F14,E15:F15,E16:F16,E17:F17,E18:F18)</f>
        <v>1841.31</v>
      </c>
      <c r="K10" s="44"/>
      <c r="L10" s="45">
        <f>J10/$J$22</f>
        <v>6.6535413210299502E-2</v>
      </c>
    </row>
    <row r="11" spans="2:12" x14ac:dyDescent="0.25">
      <c r="B11" s="20" t="s">
        <v>6</v>
      </c>
      <c r="C11" s="21" t="s">
        <v>4</v>
      </c>
      <c r="D11" s="22">
        <v>4.4909999999999997</v>
      </c>
      <c r="E11" s="32">
        <f>D11*Zdroj!D11</f>
        <v>2784.4199999999996</v>
      </c>
      <c r="F11" s="33"/>
      <c r="G11" s="23"/>
      <c r="H11" s="37">
        <v>22</v>
      </c>
      <c r="I11" s="42" t="s">
        <v>99</v>
      </c>
      <c r="J11" s="43">
        <f>SUM(E10:F10,E19:F19,E20:F20)</f>
        <v>673.65</v>
      </c>
      <c r="K11" s="44"/>
      <c r="L11" s="45">
        <f t="shared" ref="L11:L21" si="0">J11/$J$22</f>
        <v>2.4342224345231527E-2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37">
        <v>39</v>
      </c>
      <c r="I12" s="42" t="s">
        <v>100</v>
      </c>
      <c r="J12" s="43">
        <f>K21</f>
        <v>40.061666666665893</v>
      </c>
      <c r="K12" s="46"/>
      <c r="L12" s="45">
        <f t="shared" si="0"/>
        <v>1.4476212835209158E-3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7"/>
      <c r="I13" s="47" t="s">
        <v>101</v>
      </c>
      <c r="J13" s="39"/>
      <c r="K13" s="40"/>
      <c r="L13" s="45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4.4909999999999997</v>
      </c>
      <c r="E14" s="32">
        <f>D14*Zdroj!D14</f>
        <v>628.74</v>
      </c>
      <c r="F14" s="33"/>
      <c r="G14" s="23"/>
      <c r="H14" s="37" t="s">
        <v>102</v>
      </c>
      <c r="I14" s="42" t="s">
        <v>103</v>
      </c>
      <c r="J14" s="39">
        <f>SUM(E43:F43,E44:F44)</f>
        <v>2470.0499999999997</v>
      </c>
      <c r="K14" s="48"/>
      <c r="L14" s="45">
        <f t="shared" si="0"/>
        <v>8.9254822599182257E-2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7" t="s">
        <v>104</v>
      </c>
      <c r="I15" s="42" t="s">
        <v>105</v>
      </c>
      <c r="J15" s="39">
        <f>SUM(E45:F45,E46:F46,E47:F47,E48:F48)</f>
        <v>6291</v>
      </c>
      <c r="K15" s="48"/>
      <c r="L15" s="45">
        <f t="shared" si="0"/>
        <v>0.22732417925606999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7">
        <v>34</v>
      </c>
      <c r="I16" s="42" t="s">
        <v>106</v>
      </c>
      <c r="J16" s="39">
        <f>SUM(E31:F31,E32:F32,E33:F33,E34:F34,E35:F35,E36:F36)</f>
        <v>1942</v>
      </c>
      <c r="K16" s="48"/>
      <c r="L16" s="45">
        <f t="shared" si="0"/>
        <v>7.0173828662420584E-2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7">
        <v>33</v>
      </c>
      <c r="I17" s="42" t="s">
        <v>107</v>
      </c>
      <c r="J17" s="43">
        <f>SUM(E37:F37,E38:F38,E39:F39,E40:F40,E41:F41,E42:F42,E49:F49,E50:F50,E51:F51,E52:F52,E53:F53,E54:F54,E55:F55,E56:F56,E57:F57,E58:F58,E59:F59,E61:F61,E62:F62,E63:F63,E64:F64,E65:F65,E67:F67,E68:F68,E69:F69,E70:F70)</f>
        <v>6677.2999999999993</v>
      </c>
      <c r="K17" s="44"/>
      <c r="L17" s="45">
        <f t="shared" si="0"/>
        <v>0.24128306185766268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7">
        <v>35</v>
      </c>
      <c r="I18" s="42" t="s">
        <v>6</v>
      </c>
      <c r="J18" s="43">
        <f>SUM(E12:F12,E13:F13,E11:F11,E27:F27,E28:F28,E29:F29)</f>
        <v>2784.4199999999996</v>
      </c>
      <c r="K18" s="44"/>
      <c r="L18" s="45">
        <f t="shared" si="0"/>
        <v>0.10061452729362363</v>
      </c>
    </row>
    <row r="19" spans="2:12" ht="30" x14ac:dyDescent="0.25">
      <c r="B19" s="20" t="s">
        <v>68</v>
      </c>
      <c r="C19" s="21" t="s">
        <v>4</v>
      </c>
      <c r="D19" s="22">
        <v>4.4909999999999997</v>
      </c>
      <c r="E19" s="32">
        <f>D19*Zdroj!D19</f>
        <v>314.37</v>
      </c>
      <c r="F19" s="33"/>
      <c r="G19" s="23"/>
      <c r="H19" s="37">
        <v>36</v>
      </c>
      <c r="I19" s="42" t="s">
        <v>108</v>
      </c>
      <c r="J19" s="43">
        <f>SUM(E21:F21,E22:F22,E23:F23,E24:F24,E25:F25,E26:F26)</f>
        <v>104.36499999999999</v>
      </c>
      <c r="K19" s="44"/>
      <c r="L19" s="45">
        <f t="shared" si="0"/>
        <v>3.7712109311810113E-3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37">
        <v>37</v>
      </c>
      <c r="I20" s="42" t="s">
        <v>109</v>
      </c>
      <c r="J20" s="43">
        <f>SUM(H20:I20,E72:F72)</f>
        <v>4769.8548878399997</v>
      </c>
      <c r="K20" s="44"/>
      <c r="L20" s="45">
        <f t="shared" si="0"/>
        <v>0.17235786799376596</v>
      </c>
    </row>
    <row r="21" spans="2:12" x14ac:dyDescent="0.25">
      <c r="B21" s="20" t="s">
        <v>15</v>
      </c>
      <c r="C21" s="21" t="s">
        <v>4</v>
      </c>
      <c r="D21" s="22">
        <v>4.4909999999999997</v>
      </c>
      <c r="E21" s="32">
        <f>D21*Zdroj!D21</f>
        <v>67.364999999999995</v>
      </c>
      <c r="F21" s="33"/>
      <c r="G21" s="23"/>
      <c r="H21" s="37">
        <v>39</v>
      </c>
      <c r="I21" s="42" t="s">
        <v>100</v>
      </c>
      <c r="J21" s="43">
        <f>K21*2</f>
        <v>80.123333333331786</v>
      </c>
      <c r="K21" s="37">
        <f>(E73-SUM(J14:J20,J10:J11))/3</f>
        <v>40.061666666665893</v>
      </c>
      <c r="L21" s="45">
        <f t="shared" si="0"/>
        <v>2.8952425670418316E-3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7"/>
      <c r="I22" s="49"/>
      <c r="J22" s="50">
        <f>SUM(J10:J21)</f>
        <v>27674.134887839999</v>
      </c>
      <c r="K22" s="44"/>
      <c r="L22" s="51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4.4909999999999997</v>
      </c>
      <c r="E30" s="32">
        <f>D30*Zdroj!D30</f>
        <v>157.185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5119</v>
      </c>
      <c r="E37" s="32">
        <f>D37*Zdroj!D35</f>
        <v>3583.2999999999997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4.4909999999999997</v>
      </c>
      <c r="E43" s="32">
        <f>D43*Zdroj!D38</f>
        <v>2470.0499999999997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4.4909999999999997</v>
      </c>
      <c r="E45" s="32">
        <f>D45*Zdroj!D40</f>
        <v>4491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9</v>
      </c>
      <c r="E47" s="32">
        <f>D47*Zdroj!D42</f>
        <v>1800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9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9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9" x14ac:dyDescent="0.25">
      <c r="B51" s="20" t="s">
        <v>85</v>
      </c>
      <c r="C51" s="21" t="s">
        <v>25</v>
      </c>
      <c r="D51" s="22">
        <v>1190</v>
      </c>
      <c r="E51" s="32">
        <f>D51*Zdroj!D44</f>
        <v>3094</v>
      </c>
      <c r="F51" s="33"/>
      <c r="G51" s="23"/>
      <c r="H51" s="23"/>
      <c r="I51" s="14" t="s">
        <v>91</v>
      </c>
    </row>
    <row r="52" spans="2:9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9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9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9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9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9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9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9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9" x14ac:dyDescent="0.25">
      <c r="B60" s="24" t="s">
        <v>46</v>
      </c>
      <c r="C60" s="21"/>
      <c r="D60" s="25"/>
      <c r="E60" s="33"/>
      <c r="F60" s="33"/>
      <c r="G60" s="23"/>
      <c r="H60" s="23"/>
    </row>
    <row r="61" spans="2:9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9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9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9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22941.279999999999</v>
      </c>
      <c r="F71" s="34">
        <f>SUM(F9:F70)</f>
        <v>0</v>
      </c>
      <c r="G71" s="23"/>
      <c r="H71" s="23"/>
    </row>
    <row r="72" spans="2:9" x14ac:dyDescent="0.25">
      <c r="B72" s="20" t="s">
        <v>110</v>
      </c>
      <c r="C72" s="27" t="s">
        <v>60</v>
      </c>
      <c r="D72" s="25"/>
      <c r="E72" s="35">
        <v>4732.8548878399997</v>
      </c>
      <c r="F72" s="35"/>
      <c r="I72" s="58"/>
    </row>
    <row r="73" spans="2:9" ht="18.75" x14ac:dyDescent="0.3">
      <c r="B73" s="29" t="s">
        <v>95</v>
      </c>
      <c r="C73" s="21" t="s">
        <v>60</v>
      </c>
      <c r="D73" s="21"/>
      <c r="E73" s="56">
        <f>E71+F71+E72</f>
        <v>27674.134887839999</v>
      </c>
      <c r="F73" s="57"/>
    </row>
    <row r="74" spans="2:9" x14ac:dyDescent="0.25">
      <c r="B74" s="14" t="s">
        <v>93</v>
      </c>
      <c r="C74" s="14" t="s">
        <v>94</v>
      </c>
      <c r="D74" s="14">
        <v>4.4909999999999997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6"/>
  <sheetViews>
    <sheetView topLeftCell="A46" zoomScaleNormal="100" workbookViewId="0">
      <selection activeCell="J82" sqref="J8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53" t="s">
        <v>66</v>
      </c>
      <c r="C2" s="54"/>
      <c r="D2" s="54"/>
      <c r="E2" s="54"/>
      <c r="F2" s="54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5" t="s">
        <v>63</v>
      </c>
      <c r="F6" s="55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4.4569999999999999</v>
      </c>
      <c r="E9" s="32">
        <f>D9*Zdroj!D9</f>
        <v>1203.3899999999999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4.4569999999999999</v>
      </c>
      <c r="E10" s="32">
        <f>D10*Zdroj!D10</f>
        <v>356.56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4.4569999999999999</v>
      </c>
      <c r="E11" s="32">
        <f>D11*Zdroj!D11</f>
        <v>2763.3399999999997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4.4569999999999999</v>
      </c>
      <c r="E14" s="32">
        <f>D14*Zdroj!D14</f>
        <v>623.98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4.4569999999999999</v>
      </c>
      <c r="E19" s="32">
        <f>D19*Zdroj!D19</f>
        <v>311.99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/>
    </row>
    <row r="21" spans="2:8" x14ac:dyDescent="0.25">
      <c r="B21" s="20" t="s">
        <v>15</v>
      </c>
      <c r="C21" s="21" t="s">
        <v>4</v>
      </c>
      <c r="D21" s="22">
        <v>4.4569999999999999</v>
      </c>
      <c r="E21" s="32">
        <f>D21*Zdroj!D21</f>
        <v>66.855000000000004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4.4569999999999999</v>
      </c>
      <c r="E30" s="32">
        <f>D30*Zdroj!D30</f>
        <v>155.995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390</v>
      </c>
      <c r="E34" s="32">
        <f>D34*Zdroj!D32</f>
        <v>351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4538</v>
      </c>
      <c r="E37" s="32">
        <f>D37*Zdroj!D35</f>
        <v>3176.6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4.4569999999999999</v>
      </c>
      <c r="E43" s="32">
        <f>D43*Zdroj!D38</f>
        <v>2451.35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4.4569999999999999</v>
      </c>
      <c r="E45" s="32">
        <f>D45*Zdroj!D40</f>
        <v>4457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9</v>
      </c>
      <c r="E47" s="32">
        <f>D47*Zdroj!D42</f>
        <v>1800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9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9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9" x14ac:dyDescent="0.25">
      <c r="B51" s="20" t="s">
        <v>85</v>
      </c>
      <c r="C51" s="21" t="s">
        <v>25</v>
      </c>
      <c r="D51" s="22">
        <v>521</v>
      </c>
      <c r="E51" s="32">
        <f>D51*Zdroj!D44</f>
        <v>1354.6000000000001</v>
      </c>
      <c r="F51" s="33"/>
      <c r="G51" s="23"/>
      <c r="H51" s="23"/>
      <c r="I51" s="14" t="s">
        <v>92</v>
      </c>
    </row>
    <row r="52" spans="2:9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9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9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9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9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9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9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9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9" x14ac:dyDescent="0.25">
      <c r="B60" s="24" t="s">
        <v>46</v>
      </c>
      <c r="C60" s="21"/>
      <c r="D60" s="25"/>
      <c r="E60" s="33"/>
      <c r="F60" s="33"/>
      <c r="G60" s="23"/>
      <c r="H60" s="23"/>
    </row>
    <row r="61" spans="2:9" x14ac:dyDescent="0.25">
      <c r="B61" s="20" t="s">
        <v>47</v>
      </c>
      <c r="C61" s="21" t="s">
        <v>27</v>
      </c>
      <c r="D61" s="22">
        <v>1584</v>
      </c>
      <c r="E61" s="32">
        <f>D61*Zdroj!D51</f>
        <v>47520</v>
      </c>
      <c r="F61" s="33"/>
      <c r="G61" s="23"/>
      <c r="H61" s="23"/>
    </row>
    <row r="62" spans="2:9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9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9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1584</v>
      </c>
      <c r="E65" s="32">
        <f>D65*Zdroj!D55</f>
        <v>1900.8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79830.460000000006</v>
      </c>
      <c r="F71" s="34">
        <f>SUM(F9:F70)</f>
        <v>0</v>
      </c>
      <c r="G71" s="23"/>
      <c r="H71" s="23"/>
    </row>
    <row r="72" spans="2:9" x14ac:dyDescent="0.25">
      <c r="B72" s="20" t="s">
        <v>110</v>
      </c>
      <c r="C72" s="27" t="s">
        <v>60</v>
      </c>
      <c r="D72" s="25"/>
      <c r="E72" s="35">
        <f>E71*Zdroj!D61*0.01</f>
        <v>7184.7413999999999</v>
      </c>
      <c r="F72" s="35"/>
    </row>
    <row r="73" spans="2:9" ht="18.75" x14ac:dyDescent="0.3">
      <c r="B73" s="29" t="s">
        <v>95</v>
      </c>
      <c r="C73" s="21" t="s">
        <v>60</v>
      </c>
      <c r="D73" s="21"/>
      <c r="E73" s="56">
        <f>E71+E72+F71+F72+E76</f>
        <v>103548.08966600001</v>
      </c>
      <c r="F73" s="57"/>
      <c r="I73" s="14">
        <v>103548.08966600001</v>
      </c>
    </row>
    <row r="74" spans="2:9" x14ac:dyDescent="0.25">
      <c r="B74" s="14" t="s">
        <v>93</v>
      </c>
      <c r="C74" s="14" t="s">
        <v>94</v>
      </c>
      <c r="D74" s="14">
        <v>4.4569999999999999</v>
      </c>
    </row>
    <row r="76" spans="2:9" x14ac:dyDescent="0.25">
      <c r="B76" s="21" t="s">
        <v>96</v>
      </c>
      <c r="C76" s="21" t="s">
        <v>56</v>
      </c>
      <c r="D76" s="36">
        <v>0.19</v>
      </c>
      <c r="E76" s="21">
        <f>(E71+F71+E72+F72)*D76</f>
        <v>16532.888266000002</v>
      </c>
      <c r="F76" s="21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5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11.5703125" style="14" customWidth="1"/>
    <col min="10" max="16384" width="9.140625" style="14"/>
  </cols>
  <sheetData>
    <row r="2" spans="2:12" ht="21" x14ac:dyDescent="0.35">
      <c r="B2" s="53" t="s">
        <v>66</v>
      </c>
      <c r="C2" s="54"/>
      <c r="D2" s="54"/>
      <c r="E2" s="54"/>
      <c r="F2" s="5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5" t="s">
        <v>63</v>
      </c>
      <c r="F6" s="5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4.5</v>
      </c>
      <c r="E9" s="32">
        <f>D9*Zdroj!D9</f>
        <v>1215</v>
      </c>
      <c r="F9" s="33"/>
      <c r="G9" s="23"/>
      <c r="H9" s="37"/>
      <c r="I9" s="38" t="s">
        <v>97</v>
      </c>
      <c r="J9" s="39"/>
      <c r="K9" s="40"/>
      <c r="L9" s="41" t="s">
        <v>56</v>
      </c>
    </row>
    <row r="10" spans="2:12" x14ac:dyDescent="0.25">
      <c r="B10" s="20" t="s">
        <v>5</v>
      </c>
      <c r="C10" s="21" t="s">
        <v>4</v>
      </c>
      <c r="D10" s="22">
        <v>4.5</v>
      </c>
      <c r="E10" s="32">
        <f>D10*Zdroj!D10</f>
        <v>360</v>
      </c>
      <c r="F10" s="33"/>
      <c r="G10" s="23"/>
      <c r="H10" s="37">
        <v>21</v>
      </c>
      <c r="I10" s="42" t="s">
        <v>98</v>
      </c>
      <c r="J10" s="43">
        <f>SUM(E9:F9,E14:F14,E15:F15,E16:F16,E17:F17,E18:F18)</f>
        <v>1845</v>
      </c>
      <c r="K10" s="44"/>
      <c r="L10" s="45">
        <f>J10/$J$22</f>
        <v>7.8907624068917895E-2</v>
      </c>
    </row>
    <row r="11" spans="2:12" x14ac:dyDescent="0.25">
      <c r="B11" s="20" t="s">
        <v>6</v>
      </c>
      <c r="C11" s="21" t="s">
        <v>4</v>
      </c>
      <c r="D11" s="22">
        <v>4.5</v>
      </c>
      <c r="E11" s="32">
        <f>D11*Zdroj!D11</f>
        <v>2790</v>
      </c>
      <c r="F11" s="33"/>
      <c r="G11" s="23"/>
      <c r="H11" s="37">
        <v>22</v>
      </c>
      <c r="I11" s="42" t="s">
        <v>99</v>
      </c>
      <c r="J11" s="43">
        <f>SUM(E10:F10,E19:F19,E20:F20)</f>
        <v>675</v>
      </c>
      <c r="K11" s="44"/>
      <c r="L11" s="45">
        <f t="shared" ref="L11:L21" si="0">J11/$J$22</f>
        <v>2.8868642952043132E-2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37">
        <v>39</v>
      </c>
      <c r="I12" s="42" t="s">
        <v>100</v>
      </c>
      <c r="J12" s="43">
        <f>K21</f>
        <v>40.166666666666664</v>
      </c>
      <c r="K12" s="46"/>
      <c r="L12" s="45">
        <f t="shared" si="0"/>
        <v>1.7178624571462704E-3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37"/>
      <c r="I13" s="47" t="s">
        <v>101</v>
      </c>
      <c r="J13" s="39"/>
      <c r="K13" s="40"/>
      <c r="L13" s="45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4.5</v>
      </c>
      <c r="E14" s="32">
        <f>D14*Zdroj!D14</f>
        <v>630</v>
      </c>
      <c r="F14" s="33"/>
      <c r="G14" s="23"/>
      <c r="H14" s="37" t="s">
        <v>102</v>
      </c>
      <c r="I14" s="42" t="s">
        <v>103</v>
      </c>
      <c r="J14" s="39">
        <f>SUM(E43:F43,E44:F44)</f>
        <v>2475</v>
      </c>
      <c r="K14" s="48"/>
      <c r="L14" s="45">
        <f t="shared" si="0"/>
        <v>0.10585169082415816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7" t="s">
        <v>104</v>
      </c>
      <c r="I15" s="42" t="s">
        <v>105</v>
      </c>
      <c r="J15" s="39">
        <f>SUM(E45:F45,E46:F46,E47:F47,E48:F48)</f>
        <v>6300</v>
      </c>
      <c r="K15" s="48"/>
      <c r="L15" s="45">
        <f t="shared" si="0"/>
        <v>0.26944066755240259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37">
        <v>34</v>
      </c>
      <c r="I16" s="42" t="s">
        <v>106</v>
      </c>
      <c r="J16" s="39">
        <f>SUM(E31:F31,E32:F32,E33:F33,E34:F34,E35:F35,E36:F36)</f>
        <v>1942</v>
      </c>
      <c r="K16" s="48"/>
      <c r="L16" s="45">
        <f t="shared" si="0"/>
        <v>8.3056154982026315E-2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7">
        <v>33</v>
      </c>
      <c r="I17" s="42" t="s">
        <v>107</v>
      </c>
      <c r="J17" s="43">
        <f>SUM(E37:F37,E38:F38,E39:F39,E40:F40,E41:F41,E42:F42,E49:F49,E50:F50,E51:F51,E52:F52,E53:F53,E54:F54,E55:F55,E56:F56,E57:F57,E58:F58,E59:F59,E61:F61,E62:F62,E63:F63,E64:F64,E65:F65,E67:F67,E68:F68,E69:F69,E70:F70)</f>
        <v>3094</v>
      </c>
      <c r="K17" s="44"/>
      <c r="L17" s="45">
        <f t="shared" si="0"/>
        <v>0.13232530562017994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7">
        <v>35</v>
      </c>
      <c r="I18" s="42" t="s">
        <v>6</v>
      </c>
      <c r="J18" s="43">
        <f>SUM(E12:F12,E13:F13,E11:F11,E27:F27,E28:F28,E29:F29)</f>
        <v>2790</v>
      </c>
      <c r="K18" s="44"/>
      <c r="L18" s="45">
        <f t="shared" si="0"/>
        <v>0.11932372420177828</v>
      </c>
    </row>
    <row r="19" spans="2:12" ht="30" x14ac:dyDescent="0.25">
      <c r="B19" s="20" t="s">
        <v>68</v>
      </c>
      <c r="C19" s="21" t="s">
        <v>4</v>
      </c>
      <c r="D19" s="22">
        <v>4.5</v>
      </c>
      <c r="E19" s="32">
        <f>D19*Zdroj!D19</f>
        <v>315</v>
      </c>
      <c r="F19" s="33"/>
      <c r="G19" s="23"/>
      <c r="H19" s="37">
        <v>36</v>
      </c>
      <c r="I19" s="42" t="s">
        <v>108</v>
      </c>
      <c r="J19" s="43">
        <f>SUM(E21:F21,E22:F22,E23:F23,E24:F24,E25:F25,E26:F26)</f>
        <v>104.5</v>
      </c>
      <c r="K19" s="44"/>
      <c r="L19" s="45">
        <f t="shared" si="0"/>
        <v>4.4692936125755667E-3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37">
        <v>37</v>
      </c>
      <c r="I20" s="42" t="s">
        <v>109</v>
      </c>
      <c r="J20" s="43">
        <f>SUM(H20:I20,E72:F72)</f>
        <v>4035.7710490000027</v>
      </c>
      <c r="K20" s="44"/>
      <c r="L20" s="45">
        <f t="shared" si="0"/>
        <v>0.17260330881447949</v>
      </c>
    </row>
    <row r="21" spans="2:12" x14ac:dyDescent="0.25">
      <c r="B21" s="20" t="s">
        <v>15</v>
      </c>
      <c r="C21" s="21" t="s">
        <v>4</v>
      </c>
      <c r="D21" s="22">
        <v>4.5</v>
      </c>
      <c r="E21" s="32">
        <f>D21*Zdroj!D21</f>
        <v>67.5</v>
      </c>
      <c r="F21" s="33"/>
      <c r="G21" s="23"/>
      <c r="H21" s="37">
        <v>39</v>
      </c>
      <c r="I21" s="42" t="s">
        <v>100</v>
      </c>
      <c r="J21" s="43">
        <f>K21*2</f>
        <v>80.333333333333329</v>
      </c>
      <c r="K21" s="37">
        <f>(E73-SUM(J14:J20,J10:J11))/3</f>
        <v>40.166666666666664</v>
      </c>
      <c r="L21" s="45">
        <f t="shared" si="0"/>
        <v>3.4357249142925408E-3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37"/>
      <c r="I22" s="49"/>
      <c r="J22" s="50">
        <f>SUM(J10:J21)</f>
        <v>23381.771048999999</v>
      </c>
      <c r="K22" s="44"/>
      <c r="L22" s="51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4.5</v>
      </c>
      <c r="E30" s="32">
        <f>D30*Zdroj!D30</f>
        <v>157.5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4.5</v>
      </c>
      <c r="E43" s="32">
        <f>D43*Zdroj!D38</f>
        <v>2475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4.5</v>
      </c>
      <c r="E45" s="32">
        <f>D45*Zdroj!D40</f>
        <v>4500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9</v>
      </c>
      <c r="E47" s="32">
        <f>D47*Zdroj!D42</f>
        <v>1800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1190</v>
      </c>
      <c r="E49" s="32">
        <f>D49*Zdroj!D43</f>
        <v>3094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19383</v>
      </c>
      <c r="F71" s="34">
        <f>SUM(F9:F70)</f>
        <v>0</v>
      </c>
      <c r="G71" s="23"/>
      <c r="H71" s="23"/>
    </row>
    <row r="72" spans="2:9" x14ac:dyDescent="0.25">
      <c r="B72" s="20" t="s">
        <v>110</v>
      </c>
      <c r="C72" s="27" t="s">
        <v>60</v>
      </c>
      <c r="D72" s="25"/>
      <c r="E72" s="35">
        <v>3998.7710490000027</v>
      </c>
      <c r="F72" s="35"/>
      <c r="I72" s="58"/>
    </row>
    <row r="73" spans="2:9" ht="18.75" x14ac:dyDescent="0.3">
      <c r="B73" s="29" t="s">
        <v>95</v>
      </c>
      <c r="C73" s="21" t="s">
        <v>60</v>
      </c>
      <c r="D73" s="21"/>
      <c r="E73" s="56">
        <f>E71+F71+E72</f>
        <v>23381.771049000003</v>
      </c>
      <c r="F73" s="57"/>
    </row>
    <row r="74" spans="2:9" x14ac:dyDescent="0.25">
      <c r="B74" s="14" t="s">
        <v>93</v>
      </c>
      <c r="C74" s="14" t="s">
        <v>94</v>
      </c>
      <c r="D74" s="14">
        <v>4.5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04B-120-1</vt:lpstr>
      <vt:lpstr>04B-140-1</vt:lpstr>
      <vt:lpstr>04B-REF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2015-09-17T12:39:18Z</dcterms:modified>
</cp:coreProperties>
</file>